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icenciamentos\Licenças Ambientais e de Exploração\Próxima revisão_final\Adenda\"/>
    </mc:Choice>
  </mc:AlternateContent>
  <xr:revisionPtr revIDLastSave="0" documentId="13_ncr:1_{1D2816F3-A4BC-403D-A385-812571A806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o_dados projeto" sheetId="1" r:id="rId1"/>
    <sheet name="Resumo_dados atuais" sheetId="4" r:id="rId2"/>
    <sheet name="Dependência chaminés" sheetId="2" r:id="rId3"/>
    <sheet name="Dependência obstáculos_projeto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4" l="1"/>
  <c r="H4" i="4"/>
  <c r="C5" i="4"/>
  <c r="C6" i="4"/>
  <c r="C4" i="4"/>
  <c r="D12" i="4"/>
  <c r="C13" i="4"/>
  <c r="D13" i="4" s="1"/>
  <c r="C14" i="4"/>
  <c r="C12" i="4"/>
  <c r="G4" i="4"/>
  <c r="G4" i="1"/>
  <c r="D14" i="4"/>
  <c r="C12" i="1"/>
  <c r="D12" i="1" s="1"/>
  <c r="C4" i="1" s="1"/>
  <c r="K4" i="1" s="1"/>
  <c r="C13" i="1"/>
  <c r="D13" i="1" s="1"/>
  <c r="C5" i="1" s="1"/>
  <c r="C14" i="1"/>
  <c r="D14" i="1" s="1"/>
  <c r="C6" i="1" s="1"/>
  <c r="L19" i="1"/>
  <c r="D10" i="3"/>
  <c r="J4" i="1"/>
  <c r="I4" i="1"/>
  <c r="H4" i="1"/>
  <c r="C27" i="2"/>
  <c r="J4" i="4" l="1"/>
  <c r="K6" i="4"/>
  <c r="K5" i="4"/>
  <c r="L4" i="1"/>
  <c r="K4" i="4"/>
  <c r="L5" i="4"/>
  <c r="L6" i="4"/>
  <c r="L4" i="4"/>
  <c r="L10" i="4" s="1"/>
  <c r="C5" i="2"/>
  <c r="C25" i="2"/>
  <c r="G5" i="2"/>
  <c r="G25" i="2" s="1"/>
  <c r="H5" i="2"/>
  <c r="H25" i="2" s="1"/>
  <c r="I5" i="2"/>
  <c r="I25" i="2" s="1"/>
  <c r="C7" i="2"/>
  <c r="C6" i="2"/>
  <c r="C26" i="2"/>
  <c r="K5" i="1"/>
  <c r="F5" i="3"/>
  <c r="F6" i="3"/>
  <c r="E5" i="2"/>
  <c r="E12" i="2" s="1"/>
  <c r="E25" i="2" s="1"/>
  <c r="E6" i="2"/>
  <c r="E13" i="2" s="1"/>
  <c r="E26" i="2" s="1"/>
  <c r="E7" i="2"/>
  <c r="E14" i="2" s="1"/>
  <c r="E27" i="2" s="1"/>
  <c r="F5" i="2"/>
  <c r="F12" i="2" s="1"/>
  <c r="F25" i="2" s="1"/>
  <c r="F7" i="2"/>
  <c r="F6" i="2"/>
  <c r="L9" i="4" l="1"/>
  <c r="L9" i="1"/>
  <c r="L19" i="4"/>
  <c r="L6" i="1"/>
  <c r="L5" i="1"/>
  <c r="K6" i="1"/>
  <c r="I12" i="2"/>
  <c r="J12" i="2" s="1"/>
  <c r="L14" i="2" s="1"/>
  <c r="J25" i="2"/>
  <c r="L26" i="2" s="1"/>
  <c r="J5" i="2"/>
  <c r="K7" i="2" s="1"/>
  <c r="F14" i="2"/>
  <c r="F13" i="2"/>
  <c r="L24" i="4" l="1"/>
  <c r="L13" i="2"/>
  <c r="K12" i="2"/>
  <c r="M12" i="2" s="1"/>
  <c r="L25" i="4"/>
  <c r="L12" i="2"/>
  <c r="N12" i="2" s="1"/>
  <c r="L10" i="1"/>
  <c r="L27" i="2"/>
  <c r="K25" i="2"/>
  <c r="L25" i="2"/>
  <c r="K6" i="2"/>
  <c r="L7" i="2"/>
  <c r="L6" i="2"/>
  <c r="L5" i="2"/>
  <c r="K5" i="2"/>
  <c r="K13" i="2"/>
  <c r="F26" i="2"/>
  <c r="K26" i="2" s="1"/>
  <c r="K14" i="2"/>
  <c r="F27" i="2"/>
  <c r="K27" i="2" s="1"/>
  <c r="N25" i="2" l="1"/>
  <c r="L25" i="1" s="1"/>
  <c r="M25" i="2"/>
  <c r="L24" i="1" s="1"/>
  <c r="N5" i="2"/>
  <c r="G18" i="2" s="1"/>
  <c r="M5" i="2"/>
  <c r="F19" i="2" s="1"/>
  <c r="G20" i="2" l="1"/>
  <c r="G19" i="2"/>
  <c r="F20" i="2"/>
  <c r="F1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AV197428</author>
    <author>SB197505</author>
    <author>Beatriz Azevedo</author>
  </authors>
  <commentList>
    <comment ref="B2" authorId="0" shapeId="0" xr:uid="{00000000-0006-0000-0000-000001000000}">
      <text>
        <r>
          <rPr>
            <sz val="8"/>
            <color indexed="81"/>
            <rFont val="Tahoma"/>
            <family val="2"/>
          </rPr>
          <t>factor de correcção</t>
        </r>
      </text>
    </comment>
    <comment ref="C2" authorId="0" shapeId="0" xr:uid="{00000000-0006-0000-0000-000002000000}">
      <text>
        <r>
          <rPr>
            <sz val="8"/>
            <color indexed="81"/>
            <rFont val="Tahoma"/>
            <family val="2"/>
          </rPr>
          <t>caudal mássico do poluente</t>
        </r>
      </text>
    </comment>
    <comment ref="D2" authorId="0" shapeId="0" xr:uid="{00000000-0006-0000-0000-000003000000}">
      <text>
        <r>
          <rPr>
            <sz val="8"/>
            <color indexed="81"/>
            <rFont val="Tahoma"/>
            <family val="2"/>
          </rPr>
          <t>concentração de referencia</t>
        </r>
      </text>
    </comment>
    <comment ref="E2" authorId="1" shapeId="0" xr:uid="{00000000-0006-0000-0000-000004000000}">
      <text>
        <r>
          <rPr>
            <sz val="9"/>
            <color indexed="81"/>
            <rFont val="Tahoma"/>
            <family val="2"/>
          </rPr>
          <t>Média anual da concentração do poluente considerado.</t>
        </r>
      </text>
    </comment>
    <comment ref="G2" authorId="0" shapeId="0" xr:uid="{00000000-0006-0000-0000-000005000000}">
      <text>
        <r>
          <rPr>
            <sz val="8"/>
            <color indexed="81"/>
            <rFont val="Tahoma"/>
            <family val="2"/>
          </rPr>
          <t>caudal volúmico de exaustão</t>
        </r>
      </text>
    </comment>
    <comment ref="H2" authorId="1" shapeId="0" xr:uid="{00000000-0006-0000-0000-000006000000}">
      <text>
        <r>
          <rPr>
            <sz val="9"/>
            <color indexed="81"/>
            <rFont val="Tahoma"/>
            <family val="2"/>
          </rPr>
          <t>Temperatura do efluente</t>
        </r>
      </text>
    </comment>
    <comment ref="I2" authorId="1" shapeId="0" xr:uid="{00000000-0006-0000-0000-000007000000}">
      <text>
        <r>
          <rPr>
            <sz val="9"/>
            <color indexed="81"/>
            <rFont val="Tahoma"/>
            <family val="2"/>
          </rPr>
          <t>Temperatura ambiente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2" shapeId="0" xr:uid="{0CF23A20-D72C-498E-B0E4-17ECB6CA5711}">
      <text>
        <r>
          <rPr>
            <b/>
            <sz val="9"/>
            <color indexed="81"/>
            <rFont val="Tahoma"/>
            <charset val="1"/>
          </rPr>
          <t xml:space="preserve">Beatriz Azevedo:
</t>
        </r>
        <r>
          <rPr>
            <sz val="9"/>
            <color indexed="81"/>
            <rFont val="Tahoma"/>
            <family val="2"/>
          </rPr>
          <t>Dados projeto</t>
        </r>
      </text>
    </comment>
    <comment ref="H4" authorId="2" shapeId="0" xr:uid="{CC9C2594-DB76-42F1-AF43-4EA4274919C1}">
      <text>
        <r>
          <rPr>
            <b/>
            <sz val="9"/>
            <color indexed="81"/>
            <rFont val="Tahoma"/>
            <family val="2"/>
          </rPr>
          <t>Beatriz Azevedo:</t>
        </r>
        <r>
          <rPr>
            <sz val="9"/>
            <color indexed="81"/>
            <rFont val="Tahoma"/>
            <family val="2"/>
          </rPr>
          <t xml:space="preserve">
Dados projeto 120ºC</t>
        </r>
      </text>
    </comment>
    <comment ref="I4" authorId="2" shapeId="0" xr:uid="{C296B466-6380-447E-B0C7-912D8B059076}">
      <text>
        <r>
          <rPr>
            <b/>
            <sz val="9"/>
            <color indexed="81"/>
            <rFont val="Tahoma"/>
            <charset val="1"/>
          </rPr>
          <t>Beatriz Azevedo:</t>
        </r>
        <r>
          <rPr>
            <sz val="9"/>
            <color indexed="81"/>
            <rFont val="Tahoma"/>
            <charset val="1"/>
          </rPr>
          <t xml:space="preserve">
Temp média ambiente considerada em projeto 14,77ºC</t>
        </r>
      </text>
    </comment>
    <comment ref="B10" authorId="2" shapeId="0" xr:uid="{E0D39D8F-8615-4D7B-83D1-0F4553FB4B6E}">
      <text>
        <r>
          <rPr>
            <b/>
            <sz val="9"/>
            <color indexed="81"/>
            <rFont val="Tahoma"/>
            <family val="2"/>
          </rPr>
          <t>Beatriz Azevedo:</t>
        </r>
        <r>
          <rPr>
            <sz val="9"/>
            <color indexed="81"/>
            <rFont val="Tahoma"/>
            <family val="2"/>
          </rPr>
          <t xml:space="preserve">
Caudal volúmico de gases indicado pelo fabricante</t>
        </r>
      </text>
    </comment>
    <comment ref="B13" authorId="2" shapeId="0" xr:uid="{01212621-2E8C-4271-96C9-5E850B86CD79}">
      <text>
        <r>
          <rPr>
            <b/>
            <sz val="9"/>
            <color indexed="81"/>
            <rFont val="Tahoma"/>
            <family val="2"/>
          </rPr>
          <t>Beatriz Azevedo:</t>
        </r>
        <r>
          <rPr>
            <sz val="9"/>
            <color indexed="81"/>
            <rFont val="Tahoma"/>
            <family val="2"/>
          </rPr>
          <t xml:space="preserve">
VLE estipulado Diretiva 200/76/EC - Anexo V, tabela a)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AV197428</author>
    <author>SB197505</author>
    <author>Beatriz Azevedo</author>
  </authors>
  <commentList>
    <comment ref="B2" authorId="0" shapeId="0" xr:uid="{71A1CB08-F511-4825-A896-5C95FC44C96E}">
      <text>
        <r>
          <rPr>
            <sz val="8"/>
            <color indexed="81"/>
            <rFont val="Tahoma"/>
            <family val="2"/>
          </rPr>
          <t>factor de correcção</t>
        </r>
      </text>
    </comment>
    <comment ref="C2" authorId="0" shapeId="0" xr:uid="{B7BEB334-1435-43F7-98F8-237F050BF48B}">
      <text>
        <r>
          <rPr>
            <sz val="8"/>
            <color indexed="81"/>
            <rFont val="Tahoma"/>
            <family val="2"/>
          </rPr>
          <t>caudal mássico do poluente</t>
        </r>
      </text>
    </comment>
    <comment ref="D2" authorId="0" shapeId="0" xr:uid="{E211832C-9C89-4BC9-AB93-48B141F115F3}">
      <text>
        <r>
          <rPr>
            <sz val="8"/>
            <color indexed="81"/>
            <rFont val="Tahoma"/>
            <family val="2"/>
          </rPr>
          <t>concentração de referencia</t>
        </r>
      </text>
    </comment>
    <comment ref="E2" authorId="1" shapeId="0" xr:uid="{FD5C0193-2A6D-4150-BD83-EF6BE0E10591}">
      <text>
        <r>
          <rPr>
            <sz val="9"/>
            <color indexed="81"/>
            <rFont val="Tahoma"/>
            <family val="2"/>
          </rPr>
          <t>Média anual da concentração do poluente considerado.</t>
        </r>
      </text>
    </comment>
    <comment ref="G2" authorId="0" shapeId="0" xr:uid="{F2526222-5821-4622-930C-FCB47C7280A1}">
      <text>
        <r>
          <rPr>
            <sz val="8"/>
            <color indexed="81"/>
            <rFont val="Tahoma"/>
            <family val="2"/>
          </rPr>
          <t>caudal volúmico de exaustão</t>
        </r>
      </text>
    </comment>
    <comment ref="H2" authorId="1" shapeId="0" xr:uid="{576DA4C5-574E-4E69-A91D-08D34E59A012}">
      <text>
        <r>
          <rPr>
            <sz val="9"/>
            <color indexed="81"/>
            <rFont val="Tahoma"/>
            <family val="2"/>
          </rPr>
          <t>Temperatura do efluente</t>
        </r>
      </text>
    </comment>
    <comment ref="I2" authorId="1" shapeId="0" xr:uid="{51636217-B26A-4287-A8C7-5F56083BB308}">
      <text>
        <r>
          <rPr>
            <sz val="9"/>
            <color indexed="81"/>
            <rFont val="Tahoma"/>
            <family val="2"/>
          </rPr>
          <t>Temperatura ambiente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" authorId="2" shapeId="0" xr:uid="{ECE62A73-F853-4DDC-B9BB-0E98BEDF9BBC}">
      <text>
        <r>
          <rPr>
            <b/>
            <sz val="9"/>
            <color indexed="81"/>
            <rFont val="Tahoma"/>
            <charset val="1"/>
          </rPr>
          <t xml:space="preserve">Beatriz Azevedo:
</t>
        </r>
        <r>
          <rPr>
            <sz val="9"/>
            <color indexed="81"/>
            <rFont val="Tahoma"/>
            <family val="2"/>
          </rPr>
          <t>Dados 2023</t>
        </r>
      </text>
    </comment>
    <comment ref="H4" authorId="2" shapeId="0" xr:uid="{0DAF729A-F8CE-4D2C-B201-58E08E5B8A32}">
      <text>
        <r>
          <rPr>
            <b/>
            <sz val="9"/>
            <color indexed="81"/>
            <rFont val="Tahoma"/>
            <family val="2"/>
          </rPr>
          <t>Beatriz Azevedo:</t>
        </r>
        <r>
          <rPr>
            <sz val="9"/>
            <color indexed="81"/>
            <rFont val="Tahoma"/>
            <family val="2"/>
          </rPr>
          <t xml:space="preserve">
Dados 2023 Tmédia tirada do sistema 149,67ºC</t>
        </r>
      </text>
    </comment>
    <comment ref="I4" authorId="2" shapeId="0" xr:uid="{F7F8654D-24AC-4DB1-A5EE-CC3B7FE8A7D0}">
      <text>
        <r>
          <rPr>
            <b/>
            <sz val="9"/>
            <color indexed="81"/>
            <rFont val="Tahoma"/>
            <charset val="1"/>
          </rPr>
          <t>Beatriz Azevedo:</t>
        </r>
        <r>
          <rPr>
            <sz val="9"/>
            <color indexed="81"/>
            <rFont val="Tahoma"/>
            <charset val="1"/>
          </rPr>
          <t xml:space="preserve">
Temp média em 2023 registada ao pé do condensador 16,25ºC (valor tirado do sistema)</t>
        </r>
      </text>
    </comment>
    <comment ref="B10" authorId="2" shapeId="0" xr:uid="{1F2038D9-6A27-46BB-A7A5-3A5679222830}">
      <text>
        <r>
          <rPr>
            <b/>
            <sz val="9"/>
            <color indexed="81"/>
            <rFont val="Tahoma"/>
            <family val="2"/>
          </rPr>
          <t>Beatriz Azevedo:</t>
        </r>
        <r>
          <rPr>
            <sz val="9"/>
            <color indexed="81"/>
            <rFont val="Tahoma"/>
            <family val="2"/>
          </rPr>
          <t xml:space="preserve">
Caudal volúmico de gases indicado pelo fabricante</t>
        </r>
      </text>
    </comment>
    <comment ref="B12" authorId="2" shapeId="0" xr:uid="{72671CAE-883E-487E-A9F2-4F9B28200036}">
      <text>
        <r>
          <rPr>
            <b/>
            <sz val="9"/>
            <color indexed="81"/>
            <rFont val="Tahoma"/>
            <family val="2"/>
          </rPr>
          <t>Beatriz Azevedo:</t>
        </r>
        <r>
          <rPr>
            <sz val="9"/>
            <color indexed="81"/>
            <rFont val="Tahoma"/>
            <family val="2"/>
          </rPr>
          <t xml:space="preserve">
VLEs estipulados Diretiva 200/76/EC - Anexo V, tabela a)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AV197428</author>
    <author>SB197505</author>
  </authors>
  <commentList>
    <comment ref="B3" authorId="0" shapeId="0" xr:uid="{00000000-0006-0000-0100-000001000000}">
      <text>
        <r>
          <rPr>
            <sz val="8"/>
            <color indexed="81"/>
            <rFont val="Tahoma"/>
            <family val="2"/>
          </rPr>
          <t>factor de correcção</t>
        </r>
      </text>
    </comment>
    <comment ref="C3" authorId="0" shapeId="0" xr:uid="{00000000-0006-0000-0100-000002000000}">
      <text>
        <r>
          <rPr>
            <sz val="8"/>
            <color indexed="81"/>
            <rFont val="Tahoma"/>
            <family val="2"/>
          </rPr>
          <t>caudal mássico do poluente</t>
        </r>
      </text>
    </comment>
    <comment ref="D3" authorId="0" shapeId="0" xr:uid="{00000000-0006-0000-0100-000003000000}">
      <text>
        <r>
          <rPr>
            <sz val="8"/>
            <color indexed="81"/>
            <rFont val="Tahoma"/>
            <family val="2"/>
          </rPr>
          <t>concentração de referencia</t>
        </r>
      </text>
    </comment>
    <comment ref="G3" authorId="0" shapeId="0" xr:uid="{00000000-0006-0000-0100-000004000000}">
      <text>
        <r>
          <rPr>
            <sz val="8"/>
            <color indexed="81"/>
            <rFont val="Tahoma"/>
            <family val="2"/>
          </rPr>
          <t>caudal volúmico de exaustão</t>
        </r>
      </text>
    </comment>
    <comment ref="B10" authorId="0" shapeId="0" xr:uid="{00000000-0006-0000-0100-000005000000}">
      <text>
        <r>
          <rPr>
            <sz val="8"/>
            <color indexed="81"/>
            <rFont val="Tahoma"/>
            <family val="2"/>
          </rPr>
          <t>factor de correcção</t>
        </r>
      </text>
    </comment>
    <comment ref="C10" authorId="0" shapeId="0" xr:uid="{00000000-0006-0000-0100-000006000000}">
      <text>
        <r>
          <rPr>
            <sz val="8"/>
            <color indexed="81"/>
            <rFont val="Tahoma"/>
            <family val="2"/>
          </rPr>
          <t>caudal mássico do poluente</t>
        </r>
      </text>
    </comment>
    <comment ref="D10" authorId="0" shapeId="0" xr:uid="{00000000-0006-0000-0100-000007000000}">
      <text>
        <r>
          <rPr>
            <sz val="8"/>
            <color indexed="81"/>
            <rFont val="Tahoma"/>
            <family val="2"/>
          </rPr>
          <t>concentração de referencia</t>
        </r>
      </text>
    </comment>
    <comment ref="G10" authorId="0" shapeId="0" xr:uid="{00000000-0006-0000-0100-000008000000}">
      <text>
        <r>
          <rPr>
            <sz val="8"/>
            <color indexed="81"/>
            <rFont val="Tahoma"/>
            <family val="2"/>
          </rPr>
          <t>caudal volúmico de exaustão</t>
        </r>
      </text>
    </comment>
    <comment ref="E17" authorId="1" shapeId="0" xr:uid="{00000000-0006-0000-0100-000009000000}">
      <text>
        <r>
          <rPr>
            <sz val="8"/>
            <color indexed="81"/>
            <rFont val="Tahoma"/>
            <family val="2"/>
          </rPr>
          <t>condições referidas no anexo I, ponto 2.1.2 a) da Port. 263/2005</t>
        </r>
      </text>
    </comment>
    <comment ref="B18" authorId="0" shapeId="0" xr:uid="{00000000-0006-0000-0100-00000A000000}">
      <text>
        <r>
          <rPr>
            <sz val="8"/>
            <color indexed="81"/>
            <rFont val="Tahoma"/>
            <family val="2"/>
          </rPr>
          <t>entre chaminés</t>
        </r>
      </text>
    </comment>
    <comment ref="C18" authorId="1" shapeId="0" xr:uid="{00000000-0006-0000-0100-00000B000000}">
      <text>
        <r>
          <rPr>
            <sz val="8"/>
            <color indexed="81"/>
            <rFont val="Tahoma"/>
            <family val="2"/>
          </rPr>
          <t>altura da chaminé existente</t>
        </r>
      </text>
    </comment>
    <comment ref="B23" authorId="0" shapeId="0" xr:uid="{00000000-0006-0000-0100-00000C000000}">
      <text>
        <r>
          <rPr>
            <sz val="8"/>
            <color indexed="81"/>
            <rFont val="Tahoma"/>
            <family val="2"/>
          </rPr>
          <t>factor de correcção</t>
        </r>
      </text>
    </comment>
    <comment ref="C23" authorId="0" shapeId="0" xr:uid="{00000000-0006-0000-0100-00000D000000}">
      <text>
        <r>
          <rPr>
            <sz val="8"/>
            <color indexed="81"/>
            <rFont val="Tahoma"/>
            <family val="2"/>
          </rPr>
          <t>caudal mássico do poluente</t>
        </r>
      </text>
    </comment>
    <comment ref="D23" authorId="0" shapeId="0" xr:uid="{00000000-0006-0000-0100-00000E000000}">
      <text>
        <r>
          <rPr>
            <sz val="8"/>
            <color indexed="81"/>
            <rFont val="Tahoma"/>
            <family val="2"/>
          </rPr>
          <t>concentração de referencia</t>
        </r>
      </text>
    </comment>
    <comment ref="G23" authorId="0" shapeId="0" xr:uid="{00000000-0006-0000-0100-00000F000000}">
      <text>
        <r>
          <rPr>
            <sz val="8"/>
            <color indexed="81"/>
            <rFont val="Tahoma"/>
            <family val="2"/>
          </rPr>
          <t>caudal volúmico de exaustão</t>
        </r>
      </text>
    </comment>
  </commentList>
</comments>
</file>

<file path=xl/sharedStrings.xml><?xml version="1.0" encoding="utf-8"?>
<sst xmlns="http://schemas.openxmlformats.org/spreadsheetml/2006/main" count="176" uniqueCount="52">
  <si>
    <t>Poluente</t>
  </si>
  <si>
    <t>partículas</t>
  </si>
  <si>
    <t>SO2</t>
  </si>
  <si>
    <t>NOx</t>
  </si>
  <si>
    <t>F</t>
  </si>
  <si>
    <t>q (kg/h)</t>
  </si>
  <si>
    <t>CR</t>
  </si>
  <si>
    <t>CF</t>
  </si>
  <si>
    <t>rural</t>
  </si>
  <si>
    <t>urb/ind</t>
  </si>
  <si>
    <t>Q (m3/h)</t>
  </si>
  <si>
    <t>ΔT</t>
  </si>
  <si>
    <t>Hp</t>
  </si>
  <si>
    <t>Hp urb/ind</t>
  </si>
  <si>
    <t>Hp rural</t>
  </si>
  <si>
    <t>Te (K)</t>
  </si>
  <si>
    <t>Ta (K)</t>
  </si>
  <si>
    <t>hi</t>
  </si>
  <si>
    <t>hf</t>
  </si>
  <si>
    <t>Verificação dependência</t>
  </si>
  <si>
    <t>Distância</t>
  </si>
  <si>
    <t>1ª condição</t>
  </si>
  <si>
    <t>2ª condição</t>
  </si>
  <si>
    <t>3ª condição</t>
  </si>
  <si>
    <t>Correcção Hp</t>
  </si>
  <si>
    <t>Verificação de dependência</t>
  </si>
  <si>
    <t>altura do obstáculo</t>
  </si>
  <si>
    <t>h0</t>
  </si>
  <si>
    <t>Distância horizontal</t>
  </si>
  <si>
    <t>D</t>
  </si>
  <si>
    <t>Largura do obstáculo</t>
  </si>
  <si>
    <t>L</t>
  </si>
  <si>
    <t>Hc</t>
  </si>
  <si>
    <t>s/ dependência</t>
  </si>
  <si>
    <t>c/ dependência chaminés</t>
  </si>
  <si>
    <t>c/ dependência obstáculos</t>
  </si>
  <si>
    <t>VALOR FINAL</t>
  </si>
  <si>
    <t>chaminé existente</t>
  </si>
  <si>
    <t>condições</t>
  </si>
  <si>
    <t>não aplicável</t>
  </si>
  <si>
    <t>"obstáculo desfavorável é o próprio edifício da Estação de Valorização Energética de Resíduos da ilha Terceira onde se localiza a fonte em análise."</t>
  </si>
  <si>
    <t>Considerações de projeto:</t>
  </si>
  <si>
    <t>mg/m3</t>
  </si>
  <si>
    <t>Q</t>
  </si>
  <si>
    <t>m3/h</t>
  </si>
  <si>
    <t>mg/h</t>
  </si>
  <si>
    <t>kg/h</t>
  </si>
  <si>
    <t>Particulas</t>
  </si>
  <si>
    <t>Poluente/unidades</t>
  </si>
  <si>
    <t>Pressupostos projeto:</t>
  </si>
  <si>
    <t>Estando o ponto mais alto da Central de Valorização Energética de Resíduos da ilha Terceira a uma cota de 34,5 m, impõe-se que a chaminé tenha no mínimo uma altura de 37,5 m, tendo-se optado em fase de projeto por uma chaminé com altura de 45 m, que está em perfeito acordo com o estipulado na lei.</t>
  </si>
  <si>
    <t>Pressupostos com base nos VLE atuais: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</si>
</sst>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u/>
      <sz val="10"/>
      <name val="Arial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3" xfId="0" applyBorder="1"/>
    <xf numFmtId="0" fontId="0" fillId="2" borderId="3" xfId="0" applyFill="1" applyBorder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0" fillId="2" borderId="2" xfId="0" applyFill="1" applyBorder="1"/>
    <xf numFmtId="0" fontId="2" fillId="0" borderId="4" xfId="0" applyFont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2" fillId="0" borderId="3" xfId="0" applyFont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4" fillId="4" borderId="0" xfId="0" applyFont="1" applyFill="1" applyAlignment="1">
      <alignment horizontal="left"/>
    </xf>
    <xf numFmtId="0" fontId="0" fillId="4" borderId="0" xfId="0" applyFill="1"/>
    <xf numFmtId="0" fontId="2" fillId="0" borderId="0" xfId="0" applyFont="1"/>
    <xf numFmtId="0" fontId="2" fillId="5" borderId="2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2" xfId="0" applyFill="1" applyBorder="1"/>
    <xf numFmtId="0" fontId="0" fillId="5" borderId="4" xfId="0" applyFill="1" applyBorder="1"/>
    <xf numFmtId="0" fontId="0" fillId="5" borderId="3" xfId="0" applyFill="1" applyBorder="1"/>
    <xf numFmtId="0" fontId="2" fillId="6" borderId="0" xfId="0" applyFont="1" applyFill="1"/>
    <xf numFmtId="0" fontId="0" fillId="6" borderId="0" xfId="0" applyFill="1"/>
    <xf numFmtId="0" fontId="2" fillId="3" borderId="0" xfId="0" applyFont="1" applyFill="1"/>
    <xf numFmtId="2" fontId="5" fillId="3" borderId="0" xfId="0" applyNumberFormat="1" applyFont="1" applyFill="1"/>
    <xf numFmtId="0" fontId="0" fillId="7" borderId="2" xfId="0" applyFill="1" applyBorder="1" applyAlignment="1">
      <alignment horizontal="center"/>
    </xf>
    <xf numFmtId="0" fontId="0" fillId="7" borderId="3" xfId="0" applyFill="1" applyBorder="1"/>
    <xf numFmtId="0" fontId="0" fillId="7" borderId="2" xfId="0" applyFill="1" applyBorder="1"/>
    <xf numFmtId="0" fontId="0" fillId="7" borderId="4" xfId="0" applyFill="1" applyBorder="1"/>
    <xf numFmtId="0" fontId="4" fillId="5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7" borderId="1" xfId="0" applyFill="1" applyBorder="1"/>
    <xf numFmtId="2" fontId="5" fillId="3" borderId="4" xfId="0" applyNumberFormat="1" applyFont="1" applyFill="1" applyBorder="1"/>
    <xf numFmtId="2" fontId="5" fillId="3" borderId="2" xfId="0" applyNumberFormat="1" applyFont="1" applyFill="1" applyBorder="1"/>
    <xf numFmtId="0" fontId="2" fillId="4" borderId="0" xfId="0" applyFont="1" applyFill="1"/>
    <xf numFmtId="2" fontId="5" fillId="6" borderId="0" xfId="0" applyNumberFormat="1" applyFont="1" applyFill="1"/>
    <xf numFmtId="0" fontId="0" fillId="8" borderId="0" xfId="0" applyFill="1"/>
    <xf numFmtId="0" fontId="4" fillId="0" borderId="0" xfId="0" applyFont="1"/>
    <xf numFmtId="2" fontId="5" fillId="0" borderId="0" xfId="0" applyNumberFormat="1" applyFont="1"/>
    <xf numFmtId="2" fontId="0" fillId="2" borderId="4" xfId="0" applyNumberFormat="1" applyFill="1" applyBorder="1"/>
    <xf numFmtId="2" fontId="0" fillId="2" borderId="3" xfId="0" applyNumberFormat="1" applyFill="1" applyBorder="1"/>
    <xf numFmtId="2" fontId="0" fillId="2" borderId="2" xfId="0" applyNumberFormat="1" applyFill="1" applyBorder="1"/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Fill="1" applyBorder="1"/>
    <xf numFmtId="0" fontId="0" fillId="0" borderId="4" xfId="0" applyFill="1" applyBorder="1"/>
    <xf numFmtId="0" fontId="0" fillId="0" borderId="3" xfId="0" applyFill="1" applyBorder="1"/>
    <xf numFmtId="2" fontId="0" fillId="5" borderId="2" xfId="0" applyNumberFormat="1" applyFill="1" applyBorder="1"/>
    <xf numFmtId="2" fontId="0" fillId="5" borderId="4" xfId="0" applyNumberFormat="1" applyFill="1" applyBorder="1"/>
    <xf numFmtId="2" fontId="0" fillId="5" borderId="3" xfId="0" applyNumberFormat="1" applyFill="1" applyBorder="1"/>
    <xf numFmtId="2" fontId="0" fillId="5" borderId="2" xfId="0" applyNumberForma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0" xfId="0" applyFont="1" applyFill="1" applyBorder="1" applyAlignment="1">
      <alignment horizontal="left"/>
    </xf>
    <xf numFmtId="0" fontId="2" fillId="9" borderId="0" xfId="0" applyFont="1" applyFill="1" applyBorder="1" applyAlignment="1">
      <alignment horizontal="center"/>
    </xf>
    <xf numFmtId="0" fontId="0" fillId="9" borderId="0" xfId="0" applyFill="1" applyAlignment="1">
      <alignment horizontal="center"/>
    </xf>
    <xf numFmtId="2" fontId="2" fillId="3" borderId="0" xfId="0" applyNumberFormat="1" applyFont="1" applyFill="1"/>
    <xf numFmtId="2" fontId="0" fillId="0" borderId="0" xfId="0" applyNumberFormat="1" applyAlignment="1">
      <alignment horizontal="center"/>
    </xf>
    <xf numFmtId="2" fontId="0" fillId="9" borderId="0" xfId="0" applyNumberForma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6"/>
  <sheetViews>
    <sheetView tabSelected="1" topLeftCell="A7" zoomScale="175" zoomScaleNormal="175" workbookViewId="0">
      <selection activeCell="N14" sqref="N14"/>
    </sheetView>
  </sheetViews>
  <sheetFormatPr defaultRowHeight="12.75" x14ac:dyDescent="0.2"/>
  <cols>
    <col min="1" max="1" width="25.140625" bestFit="1" customWidth="1"/>
    <col min="6" max="6" width="11" bestFit="1" customWidth="1"/>
    <col min="11" max="11" width="10.28515625" customWidth="1"/>
    <col min="12" max="12" width="13.42578125" bestFit="1" customWidth="1"/>
    <col min="15" max="15" width="13.42578125" bestFit="1" customWidth="1"/>
  </cols>
  <sheetData>
    <row r="2" spans="1:15" x14ac:dyDescent="0.2">
      <c r="A2" s="5" t="s">
        <v>0</v>
      </c>
      <c r="B2" s="5" t="s">
        <v>4</v>
      </c>
      <c r="C2" s="6" t="s">
        <v>5</v>
      </c>
      <c r="D2" s="5" t="s">
        <v>6</v>
      </c>
      <c r="E2" s="49" t="s">
        <v>7</v>
      </c>
      <c r="F2" s="50"/>
      <c r="G2" s="6" t="s">
        <v>10</v>
      </c>
      <c r="H2" s="6" t="s">
        <v>15</v>
      </c>
      <c r="I2" s="6" t="s">
        <v>16</v>
      </c>
      <c r="J2" s="5" t="s">
        <v>11</v>
      </c>
      <c r="K2" s="20" t="s">
        <v>12</v>
      </c>
      <c r="L2" s="20" t="s">
        <v>12</v>
      </c>
    </row>
    <row r="3" spans="1:15" x14ac:dyDescent="0.2">
      <c r="A3" s="7"/>
      <c r="B3" s="7"/>
      <c r="C3" s="8"/>
      <c r="D3" s="7"/>
      <c r="E3" s="7" t="s">
        <v>8</v>
      </c>
      <c r="F3" s="7" t="s">
        <v>9</v>
      </c>
      <c r="G3" s="8"/>
      <c r="H3" s="8"/>
      <c r="I3" s="8"/>
      <c r="J3" s="7"/>
      <c r="K3" s="21" t="s">
        <v>9</v>
      </c>
      <c r="L3" s="21" t="s">
        <v>8</v>
      </c>
    </row>
    <row r="4" spans="1:15" x14ac:dyDescent="0.2">
      <c r="A4" s="9" t="s">
        <v>1</v>
      </c>
      <c r="B4" s="10">
        <v>680</v>
      </c>
      <c r="C4" s="47">
        <f>+D12</f>
        <v>0.36889</v>
      </c>
      <c r="D4" s="10">
        <v>0.15</v>
      </c>
      <c r="E4" s="56">
        <v>0.03</v>
      </c>
      <c r="F4" s="56">
        <v>0.05</v>
      </c>
      <c r="G4" s="4">
        <f>+B10</f>
        <v>36889</v>
      </c>
      <c r="H4" s="4">
        <f>120+273.15</f>
        <v>393.15</v>
      </c>
      <c r="I4" s="4">
        <f>14.77+273.15</f>
        <v>287.91999999999996</v>
      </c>
      <c r="J4" s="10">
        <f>IF(H4-I4&gt;50,H4-I4,50)</f>
        <v>105.23000000000002</v>
      </c>
      <c r="K4" s="62">
        <f>(B4*C4/(D4-F4))^0.5*(1/($G$4*$J$4))^(1/6)</f>
        <v>3.9951230064334644</v>
      </c>
      <c r="L4" s="62">
        <f>(B4*C4/(D4-E4))^0.5*(1/($G$4*$J$4))^(1/6)</f>
        <v>3.6470316510524423</v>
      </c>
    </row>
    <row r="5" spans="1:15" x14ac:dyDescent="0.2">
      <c r="A5" s="12" t="s">
        <v>3</v>
      </c>
      <c r="B5" s="13">
        <v>340</v>
      </c>
      <c r="C5" s="45">
        <f>+D13</f>
        <v>7.3777999999999997</v>
      </c>
      <c r="D5" s="13">
        <v>0.14000000000000001</v>
      </c>
      <c r="E5" s="57">
        <v>0.02</v>
      </c>
      <c r="F5" s="57">
        <v>0.04</v>
      </c>
      <c r="J5" s="35"/>
      <c r="K5" s="63">
        <f>(B5*C5/(D5-F5))^0.5*(1/($G$4*$J$4))^(1/6)</f>
        <v>12.633688232869273</v>
      </c>
      <c r="L5" s="63">
        <f>(B5*C5/(D5-E5))^0.5*(1/($G$4*$J$4))^(1/6)</f>
        <v>11.532926716050136</v>
      </c>
    </row>
    <row r="6" spans="1:15" x14ac:dyDescent="0.2">
      <c r="A6" s="15" t="s">
        <v>2</v>
      </c>
      <c r="B6" s="7">
        <v>340</v>
      </c>
      <c r="C6" s="46">
        <f>+D14</f>
        <v>1.8444499999999999</v>
      </c>
      <c r="D6" s="7">
        <v>0.1</v>
      </c>
      <c r="E6" s="58">
        <v>1.4999999999999999E-2</v>
      </c>
      <c r="F6" s="58">
        <v>0.03</v>
      </c>
      <c r="J6" s="36"/>
      <c r="K6" s="64">
        <f>(B6*C6/(D6-F6))^0.5*(1/($G$4*$J$4))^(1/6)</f>
        <v>7.5500728086683173</v>
      </c>
      <c r="L6" s="64">
        <f>(B6*C6/(D6-E6))^0.5*(1/($G$4*$J$4))^(1/6)</f>
        <v>6.8515794307362521</v>
      </c>
    </row>
    <row r="8" spans="1:15" x14ac:dyDescent="0.2">
      <c r="B8" s="54"/>
      <c r="C8" s="54"/>
      <c r="D8" s="54"/>
    </row>
    <row r="9" spans="1:15" x14ac:dyDescent="0.2">
      <c r="A9" s="65" t="s">
        <v>49</v>
      </c>
      <c r="C9" s="51"/>
      <c r="D9" s="51"/>
      <c r="H9" s="19" t="s">
        <v>33</v>
      </c>
      <c r="K9" s="27" t="s">
        <v>13</v>
      </c>
      <c r="L9" s="28">
        <f>MAX(K4:K6)</f>
        <v>12.633688232869273</v>
      </c>
    </row>
    <row r="10" spans="1:15" ht="12.75" customHeight="1" x14ac:dyDescent="0.2">
      <c r="A10" s="48" t="s">
        <v>43</v>
      </c>
      <c r="B10" s="51">
        <v>36889</v>
      </c>
      <c r="C10" s="51" t="s">
        <v>44</v>
      </c>
      <c r="D10" s="51"/>
      <c r="E10" s="54"/>
      <c r="K10" s="27" t="s">
        <v>14</v>
      </c>
      <c r="L10" s="28">
        <f>MAX(L4:L6)</f>
        <v>11.532926716050136</v>
      </c>
    </row>
    <row r="11" spans="1:15" x14ac:dyDescent="0.2">
      <c r="A11" s="48" t="s">
        <v>48</v>
      </c>
      <c r="B11" s="51" t="s">
        <v>42</v>
      </c>
      <c r="C11" s="51" t="s">
        <v>45</v>
      </c>
      <c r="D11" s="51" t="s">
        <v>46</v>
      </c>
      <c r="E11" s="54"/>
      <c r="K11" s="19"/>
      <c r="L11" s="44"/>
    </row>
    <row r="12" spans="1:15" x14ac:dyDescent="0.2">
      <c r="A12" s="52" t="s">
        <v>47</v>
      </c>
      <c r="B12" s="51">
        <v>10</v>
      </c>
      <c r="C12" s="51">
        <f>+B12*$B$10</f>
        <v>368890</v>
      </c>
      <c r="D12" s="70">
        <f>+C12/1000000</f>
        <v>0.36889</v>
      </c>
      <c r="E12" s="54"/>
    </row>
    <row r="13" spans="1:15" x14ac:dyDescent="0.2">
      <c r="A13" s="67" t="s">
        <v>3</v>
      </c>
      <c r="B13" s="68">
        <v>200</v>
      </c>
      <c r="C13" s="68">
        <f>+B13*$B$10</f>
        <v>7377800</v>
      </c>
      <c r="D13" s="71">
        <f>+C13/1000000</f>
        <v>7.3777999999999997</v>
      </c>
      <c r="E13" s="54"/>
    </row>
    <row r="14" spans="1:15" x14ac:dyDescent="0.2">
      <c r="A14" s="48" t="s">
        <v>2</v>
      </c>
      <c r="B14" s="51">
        <v>50</v>
      </c>
      <c r="C14" s="51">
        <f>+B14*$B$10</f>
        <v>1844450</v>
      </c>
      <c r="D14" s="70">
        <f>+C14/1000000</f>
        <v>1.8444499999999999</v>
      </c>
      <c r="E14" s="54"/>
      <c r="H14" s="19" t="s">
        <v>34</v>
      </c>
      <c r="K14" s="27" t="s">
        <v>13</v>
      </c>
      <c r="L14" s="34" t="s">
        <v>39</v>
      </c>
      <c r="M14" s="19"/>
      <c r="N14" s="48"/>
      <c r="O14" s="48"/>
    </row>
    <row r="15" spans="1:15" x14ac:dyDescent="0.2">
      <c r="E15" s="54"/>
      <c r="K15" s="27" t="s">
        <v>14</v>
      </c>
      <c r="L15" s="34" t="s">
        <v>39</v>
      </c>
      <c r="M15" s="19"/>
    </row>
    <row r="16" spans="1:15" x14ac:dyDescent="0.2">
      <c r="A16" s="66" t="s">
        <v>41</v>
      </c>
      <c r="E16" s="54"/>
      <c r="K16" s="19"/>
      <c r="L16" s="44"/>
    </row>
    <row r="17" spans="1:12" x14ac:dyDescent="0.2">
      <c r="A17" s="55" t="s">
        <v>50</v>
      </c>
      <c r="B17" s="55"/>
      <c r="C17" s="55"/>
      <c r="D17" s="55"/>
      <c r="E17" s="54"/>
    </row>
    <row r="18" spans="1:12" x14ac:dyDescent="0.2">
      <c r="A18" s="55"/>
      <c r="B18" s="55"/>
      <c r="C18" s="55"/>
      <c r="D18" s="55"/>
    </row>
    <row r="19" spans="1:12" x14ac:dyDescent="0.2">
      <c r="A19" s="55"/>
      <c r="B19" s="55"/>
      <c r="C19" s="55"/>
      <c r="D19" s="55"/>
      <c r="H19" s="19" t="s">
        <v>35</v>
      </c>
      <c r="K19" s="27" t="s">
        <v>32</v>
      </c>
      <c r="L19" s="69">
        <f>'Dependência obstáculos_projeto'!D10</f>
        <v>29.57037037037037</v>
      </c>
    </row>
    <row r="20" spans="1:12" x14ac:dyDescent="0.2">
      <c r="A20" s="55"/>
      <c r="B20" s="55"/>
      <c r="C20" s="55"/>
      <c r="D20" s="55"/>
    </row>
    <row r="21" spans="1:12" x14ac:dyDescent="0.2">
      <c r="A21" s="55"/>
      <c r="B21" s="55"/>
      <c r="C21" s="55"/>
      <c r="D21" s="55"/>
    </row>
    <row r="22" spans="1:12" x14ac:dyDescent="0.2">
      <c r="A22" s="55"/>
      <c r="B22" s="55"/>
      <c r="C22" s="55"/>
      <c r="D22" s="55"/>
    </row>
    <row r="24" spans="1:12" x14ac:dyDescent="0.2">
      <c r="H24" s="25" t="s">
        <v>36</v>
      </c>
      <c r="I24" s="26"/>
      <c r="J24" s="26"/>
      <c r="K24" s="25" t="s">
        <v>13</v>
      </c>
      <c r="L24" s="41">
        <f>MAX(L9,L14,L19)</f>
        <v>29.57037037037037</v>
      </c>
    </row>
    <row r="25" spans="1:12" x14ac:dyDescent="0.2">
      <c r="H25" s="26"/>
      <c r="I25" s="26"/>
      <c r="J25" s="26"/>
      <c r="K25" s="25" t="s">
        <v>14</v>
      </c>
      <c r="L25" s="41">
        <f>MAX(L10,L15,L19)</f>
        <v>29.57037037037037</v>
      </c>
    </row>
    <row r="26" spans="1:12" x14ac:dyDescent="0.2">
      <c r="K26" s="19"/>
      <c r="L26" s="44"/>
    </row>
  </sheetData>
  <mergeCells count="2">
    <mergeCell ref="E2:F2"/>
    <mergeCell ref="A17:D22"/>
  </mergeCells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42075-9396-491C-90AA-FBC0ACB8AC6C}">
  <dimension ref="A2:O26"/>
  <sheetViews>
    <sheetView zoomScale="175" zoomScaleNormal="175" workbookViewId="0">
      <selection activeCell="A10" sqref="A10"/>
    </sheetView>
  </sheetViews>
  <sheetFormatPr defaultRowHeight="12.75" x14ac:dyDescent="0.2"/>
  <cols>
    <col min="1" max="1" width="18.28515625" bestFit="1" customWidth="1"/>
    <col min="11" max="11" width="10.28515625" customWidth="1"/>
    <col min="12" max="12" width="13.42578125" bestFit="1" customWidth="1"/>
    <col min="15" max="15" width="13.42578125" bestFit="1" customWidth="1"/>
  </cols>
  <sheetData>
    <row r="2" spans="1:15" x14ac:dyDescent="0.2">
      <c r="A2" s="5" t="s">
        <v>0</v>
      </c>
      <c r="B2" s="5" t="s">
        <v>4</v>
      </c>
      <c r="C2" s="6" t="s">
        <v>5</v>
      </c>
      <c r="D2" s="5" t="s">
        <v>6</v>
      </c>
      <c r="E2" s="49" t="s">
        <v>7</v>
      </c>
      <c r="F2" s="50"/>
      <c r="G2" s="6" t="s">
        <v>10</v>
      </c>
      <c r="H2" s="6" t="s">
        <v>15</v>
      </c>
      <c r="I2" s="6" t="s">
        <v>16</v>
      </c>
      <c r="J2" s="5" t="s">
        <v>11</v>
      </c>
      <c r="K2" s="20" t="s">
        <v>12</v>
      </c>
      <c r="L2" s="20" t="s">
        <v>12</v>
      </c>
    </row>
    <row r="3" spans="1:15" x14ac:dyDescent="0.2">
      <c r="A3" s="7"/>
      <c r="B3" s="7"/>
      <c r="C3" s="8"/>
      <c r="D3" s="7"/>
      <c r="E3" s="7" t="s">
        <v>8</v>
      </c>
      <c r="F3" s="7" t="s">
        <v>9</v>
      </c>
      <c r="G3" s="8"/>
      <c r="H3" s="8"/>
      <c r="I3" s="8"/>
      <c r="J3" s="7"/>
      <c r="K3" s="21" t="s">
        <v>9</v>
      </c>
      <c r="L3" s="21" t="s">
        <v>8</v>
      </c>
    </row>
    <row r="4" spans="1:15" x14ac:dyDescent="0.2">
      <c r="A4" s="9" t="s">
        <v>1</v>
      </c>
      <c r="B4" s="10">
        <v>680</v>
      </c>
      <c r="C4" s="47">
        <f>+D12</f>
        <v>0.184445</v>
      </c>
      <c r="D4" s="10">
        <v>0.15</v>
      </c>
      <c r="E4" s="10">
        <v>0.03</v>
      </c>
      <c r="F4" s="10">
        <v>0.05</v>
      </c>
      <c r="G4" s="4">
        <f>+B10</f>
        <v>36889</v>
      </c>
      <c r="H4" s="4">
        <f>149.67+273.15</f>
        <v>422.81999999999994</v>
      </c>
      <c r="I4" s="4">
        <f>16.25+273.15</f>
        <v>289.39999999999998</v>
      </c>
      <c r="J4" s="10">
        <f>IF(H4-I4&gt;50,H4-I4,50)</f>
        <v>133.41999999999996</v>
      </c>
      <c r="K4" s="59">
        <f>(B4*C4/(D4-F4))^0.5*(1/($G$4*$J$4))^(1/6)</f>
        <v>2.715406979369261</v>
      </c>
      <c r="L4" s="59">
        <f>(B4*C4/(D4-E4))^0.5*(1/($G$4*$J$4))^(1/6)</f>
        <v>2.4788160923458498</v>
      </c>
    </row>
    <row r="5" spans="1:15" x14ac:dyDescent="0.2">
      <c r="A5" s="12" t="s">
        <v>3</v>
      </c>
      <c r="B5" s="13">
        <v>340</v>
      </c>
      <c r="C5" s="45">
        <f t="shared" ref="C5:C6" si="0">+D13</f>
        <v>6.6400199999999998</v>
      </c>
      <c r="D5" s="13">
        <v>0.14000000000000001</v>
      </c>
      <c r="E5" s="13">
        <v>0.02</v>
      </c>
      <c r="F5" s="13">
        <v>0.04</v>
      </c>
      <c r="J5" s="35"/>
      <c r="K5" s="60">
        <f>(B5*C5/(D5-F5))^0.5*(1/($G$4*$J$4))^(1/6)</f>
        <v>11.520496132759705</v>
      </c>
      <c r="L5" s="60">
        <f>(B5*C5/(D5-E5))^0.5*(1/($G$4*$J$4))^(1/6)</f>
        <v>10.516726009272535</v>
      </c>
    </row>
    <row r="6" spans="1:15" x14ac:dyDescent="0.2">
      <c r="A6" s="15" t="s">
        <v>2</v>
      </c>
      <c r="B6" s="7">
        <v>340</v>
      </c>
      <c r="C6" s="46">
        <f t="shared" si="0"/>
        <v>1.47556</v>
      </c>
      <c r="D6" s="7">
        <v>0.1</v>
      </c>
      <c r="E6" s="7">
        <v>1.4999999999999999E-2</v>
      </c>
      <c r="F6" s="7">
        <v>0.03</v>
      </c>
      <c r="J6" s="36"/>
      <c r="K6" s="61">
        <f>(B6*C6/(D6-F6))^0.5*(1/($G$4*$J$4))^(1/6)</f>
        <v>6.4910642154568565</v>
      </c>
      <c r="L6" s="61">
        <f>(B6*C6/(D6-E6))^0.5*(1/($G$4*$J$4))^(1/6)</f>
        <v>5.890544791985481</v>
      </c>
    </row>
    <row r="8" spans="1:15" ht="12.75" customHeight="1" x14ac:dyDescent="0.2"/>
    <row r="9" spans="1:15" x14ac:dyDescent="0.2">
      <c r="A9" s="73" t="s">
        <v>51</v>
      </c>
      <c r="B9" s="73"/>
      <c r="C9" s="73"/>
      <c r="D9" s="73"/>
      <c r="E9" s="73"/>
      <c r="H9" s="19" t="s">
        <v>33</v>
      </c>
      <c r="K9" s="27" t="s">
        <v>13</v>
      </c>
      <c r="L9" s="28">
        <f>MAX(K4:K6)</f>
        <v>11.520496132759705</v>
      </c>
    </row>
    <row r="10" spans="1:15" x14ac:dyDescent="0.2">
      <c r="A10" s="48" t="s">
        <v>43</v>
      </c>
      <c r="B10" s="51">
        <v>36889</v>
      </c>
      <c r="C10" s="51" t="s">
        <v>44</v>
      </c>
      <c r="D10" s="51"/>
      <c r="K10" s="27" t="s">
        <v>14</v>
      </c>
      <c r="L10" s="28">
        <f>MAX(L4:L6)</f>
        <v>10.516726009272535</v>
      </c>
    </row>
    <row r="11" spans="1:15" x14ac:dyDescent="0.2">
      <c r="A11" s="48" t="s">
        <v>48</v>
      </c>
      <c r="B11" s="51" t="s">
        <v>42</v>
      </c>
      <c r="C11" s="51" t="s">
        <v>45</v>
      </c>
      <c r="D11" s="51" t="s">
        <v>46</v>
      </c>
      <c r="K11" s="19"/>
      <c r="L11" s="44"/>
    </row>
    <row r="12" spans="1:15" x14ac:dyDescent="0.2">
      <c r="A12" s="52" t="s">
        <v>47</v>
      </c>
      <c r="B12" s="51">
        <v>5</v>
      </c>
      <c r="C12" s="51">
        <f>+B12*$B$10</f>
        <v>184445</v>
      </c>
      <c r="D12" s="70">
        <f>+C12/1000000</f>
        <v>0.184445</v>
      </c>
    </row>
    <row r="13" spans="1:15" x14ac:dyDescent="0.2">
      <c r="A13" s="67" t="s">
        <v>3</v>
      </c>
      <c r="B13" s="68">
        <v>180</v>
      </c>
      <c r="C13" s="68">
        <f t="shared" ref="C13:C14" si="1">+B13*$B$10</f>
        <v>6640020</v>
      </c>
      <c r="D13" s="71">
        <f>+C13/1000000</f>
        <v>6.6400199999999998</v>
      </c>
    </row>
    <row r="14" spans="1:15" x14ac:dyDescent="0.2">
      <c r="A14" s="48" t="s">
        <v>2</v>
      </c>
      <c r="B14" s="51">
        <v>40</v>
      </c>
      <c r="C14" s="51">
        <f t="shared" si="1"/>
        <v>1475560</v>
      </c>
      <c r="D14" s="70">
        <f>+C14/1000000</f>
        <v>1.47556</v>
      </c>
      <c r="H14" s="19" t="s">
        <v>34</v>
      </c>
      <c r="K14" s="27" t="s">
        <v>13</v>
      </c>
      <c r="L14" s="34" t="s">
        <v>39</v>
      </c>
      <c r="M14" s="19"/>
      <c r="N14" s="48"/>
      <c r="O14" s="48"/>
    </row>
    <row r="15" spans="1:15" x14ac:dyDescent="0.2">
      <c r="K15" s="27" t="s">
        <v>14</v>
      </c>
      <c r="L15" s="34" t="s">
        <v>39</v>
      </c>
      <c r="M15" s="19"/>
    </row>
    <row r="16" spans="1:15" x14ac:dyDescent="0.2">
      <c r="K16" s="19"/>
      <c r="L16" s="44"/>
    </row>
    <row r="19" spans="8:12" x14ac:dyDescent="0.2">
      <c r="H19" s="19" t="s">
        <v>35</v>
      </c>
      <c r="K19" s="27" t="s">
        <v>32</v>
      </c>
      <c r="L19" s="69">
        <f>'Dependência obstáculos_projeto'!D10</f>
        <v>29.57037037037037</v>
      </c>
    </row>
    <row r="24" spans="8:12" x14ac:dyDescent="0.2">
      <c r="H24" s="25" t="s">
        <v>36</v>
      </c>
      <c r="I24" s="26"/>
      <c r="J24" s="26"/>
      <c r="K24" s="25" t="s">
        <v>13</v>
      </c>
      <c r="L24" s="41">
        <f>MAX(L9,L14,L19)</f>
        <v>29.57037037037037</v>
      </c>
    </row>
    <row r="25" spans="8:12" x14ac:dyDescent="0.2">
      <c r="H25" s="26"/>
      <c r="I25" s="26"/>
      <c r="J25" s="26"/>
      <c r="K25" s="25" t="s">
        <v>14</v>
      </c>
      <c r="L25" s="41">
        <f>MAX(L10,L15,L19)</f>
        <v>29.57037037037037</v>
      </c>
    </row>
    <row r="26" spans="8:12" x14ac:dyDescent="0.2">
      <c r="K26" s="19"/>
      <c r="L26" s="44"/>
    </row>
  </sheetData>
  <mergeCells count="2">
    <mergeCell ref="E2:F2"/>
    <mergeCell ref="A9:E9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32"/>
  <sheetViews>
    <sheetView workbookViewId="0">
      <selection activeCell="C45" sqref="C45"/>
    </sheetView>
  </sheetViews>
  <sheetFormatPr defaultRowHeight="12.75" x14ac:dyDescent="0.2"/>
  <cols>
    <col min="2" max="2" width="18.85546875" customWidth="1"/>
    <col min="3" max="3" width="20.5703125" customWidth="1"/>
    <col min="4" max="4" width="10.28515625" customWidth="1"/>
    <col min="5" max="5" width="10.7109375" customWidth="1"/>
  </cols>
  <sheetData>
    <row r="2" spans="1:14" x14ac:dyDescent="0.2">
      <c r="A2" s="18" t="s">
        <v>17</v>
      </c>
    </row>
    <row r="3" spans="1:14" x14ac:dyDescent="0.2">
      <c r="A3" s="5" t="s">
        <v>0</v>
      </c>
      <c r="B3" s="5" t="s">
        <v>4</v>
      </c>
      <c r="C3" s="29" t="s">
        <v>5</v>
      </c>
      <c r="D3" s="5" t="s">
        <v>6</v>
      </c>
      <c r="E3" s="49" t="s">
        <v>7</v>
      </c>
      <c r="F3" s="50"/>
      <c r="G3" s="29" t="s">
        <v>10</v>
      </c>
      <c r="H3" s="29" t="s">
        <v>15</v>
      </c>
      <c r="I3" s="29" t="s">
        <v>16</v>
      </c>
      <c r="J3" s="5" t="s">
        <v>11</v>
      </c>
      <c r="K3" s="33" t="s">
        <v>17</v>
      </c>
      <c r="L3" s="33" t="s">
        <v>17</v>
      </c>
      <c r="M3" s="34" t="s">
        <v>12</v>
      </c>
      <c r="N3" s="34" t="s">
        <v>12</v>
      </c>
    </row>
    <row r="4" spans="1:14" x14ac:dyDescent="0.2">
      <c r="A4" s="7"/>
      <c r="B4" s="7"/>
      <c r="C4" s="30"/>
      <c r="D4" s="7"/>
      <c r="E4" s="7" t="s">
        <v>8</v>
      </c>
      <c r="F4" s="7" t="s">
        <v>9</v>
      </c>
      <c r="G4" s="30"/>
      <c r="H4" s="30"/>
      <c r="I4" s="30"/>
      <c r="J4" s="7"/>
      <c r="K4" s="21" t="s">
        <v>9</v>
      </c>
      <c r="L4" s="21" t="s">
        <v>8</v>
      </c>
      <c r="M4" s="16" t="s">
        <v>9</v>
      </c>
      <c r="N4" s="16" t="s">
        <v>8</v>
      </c>
    </row>
    <row r="5" spans="1:14" x14ac:dyDescent="0.2">
      <c r="A5" s="9" t="s">
        <v>1</v>
      </c>
      <c r="B5" s="10">
        <v>680</v>
      </c>
      <c r="C5" s="31">
        <f>'Resumo_dados projeto'!C4</f>
        <v>0.36889</v>
      </c>
      <c r="D5" s="10">
        <v>0.15</v>
      </c>
      <c r="E5" s="10">
        <f>'Resumo_dados projeto'!E4</f>
        <v>0.03</v>
      </c>
      <c r="F5" s="10">
        <f>'Resumo_dados projeto'!F4</f>
        <v>0.05</v>
      </c>
      <c r="G5" s="37">
        <f>'Resumo_dados projeto'!G4</f>
        <v>36889</v>
      </c>
      <c r="H5" s="37">
        <f>'Resumo_dados projeto'!H4</f>
        <v>393.15</v>
      </c>
      <c r="I5" s="37">
        <f>'Resumo_dados projeto'!I4</f>
        <v>287.91999999999996</v>
      </c>
      <c r="J5" s="10">
        <f>IF(H5-I5&gt;50,H5-I5,50)</f>
        <v>105.23000000000002</v>
      </c>
      <c r="K5" s="22">
        <f>(B5*C5/(D5-F5))^0.5*(1/($G$5*$J$5))^(1/6)</f>
        <v>3.9951230064334644</v>
      </c>
      <c r="L5" s="22">
        <f>(B5*C5/(D5-E5))^0.5*(1/($G$5*$J$5))^(1/6)</f>
        <v>3.6470316510524423</v>
      </c>
      <c r="M5" s="38">
        <f>MAX(K5:K7)</f>
        <v>12.633688232869273</v>
      </c>
      <c r="N5" s="38">
        <f>MAX(L5:L7)</f>
        <v>11.532926716050136</v>
      </c>
    </row>
    <row r="6" spans="1:14" x14ac:dyDescent="0.2">
      <c r="A6" s="12" t="s">
        <v>3</v>
      </c>
      <c r="B6" s="13">
        <v>340</v>
      </c>
      <c r="C6" s="32">
        <f>'Resumo_dados projeto'!C5</f>
        <v>7.3777999999999997</v>
      </c>
      <c r="D6" s="13">
        <v>0.14000000000000001</v>
      </c>
      <c r="E6" s="13">
        <f>'Resumo_dados projeto'!E5</f>
        <v>0.02</v>
      </c>
      <c r="F6" s="13">
        <f>'Resumo_dados projeto'!F5</f>
        <v>0.04</v>
      </c>
      <c r="J6" s="35"/>
      <c r="K6" s="23">
        <f>(B6*C6/(D6-F6))^0.5*(1/($G$5*$J$5))^(1/6)</f>
        <v>12.633688232869273</v>
      </c>
      <c r="L6" s="23">
        <f>(B6*C6/(D6-E6))^0.5*(1/($G$5*$J$5))^(1/6)</f>
        <v>11.532926716050136</v>
      </c>
    </row>
    <row r="7" spans="1:14" x14ac:dyDescent="0.2">
      <c r="A7" s="15" t="s">
        <v>2</v>
      </c>
      <c r="B7" s="7">
        <v>340</v>
      </c>
      <c r="C7" s="30">
        <f>'Resumo_dados projeto'!C6</f>
        <v>1.8444499999999999</v>
      </c>
      <c r="D7" s="7">
        <v>0.1</v>
      </c>
      <c r="E7" s="7">
        <f>'Resumo_dados projeto'!E6</f>
        <v>1.4999999999999999E-2</v>
      </c>
      <c r="F7" s="7">
        <f>'Resumo_dados projeto'!F6</f>
        <v>0.03</v>
      </c>
      <c r="J7" s="36"/>
      <c r="K7" s="24">
        <f>(B7*C7/(D7-F7))^0.5*(1/($G$5*$J$5))^(1/6)</f>
        <v>7.5500728086683173</v>
      </c>
      <c r="L7" s="24">
        <f>(B7*C7/(D7-E7))^0.5*(1/($G$5*$J$5))^(1/6)</f>
        <v>6.8515794307362521</v>
      </c>
    </row>
    <row r="9" spans="1:14" x14ac:dyDescent="0.2">
      <c r="A9" s="17" t="s">
        <v>18</v>
      </c>
    </row>
    <row r="10" spans="1:14" x14ac:dyDescent="0.2">
      <c r="A10" s="5" t="s">
        <v>0</v>
      </c>
      <c r="B10" s="5" t="s">
        <v>4</v>
      </c>
      <c r="C10" s="6" t="s">
        <v>5</v>
      </c>
      <c r="D10" s="5" t="s">
        <v>6</v>
      </c>
      <c r="E10" s="49" t="s">
        <v>7</v>
      </c>
      <c r="F10" s="50"/>
      <c r="G10" s="6" t="s">
        <v>10</v>
      </c>
      <c r="H10" s="6" t="s">
        <v>15</v>
      </c>
      <c r="I10" s="5" t="s">
        <v>16</v>
      </c>
      <c r="J10" s="5" t="s">
        <v>11</v>
      </c>
      <c r="K10" s="33" t="s">
        <v>18</v>
      </c>
      <c r="L10" s="33" t="s">
        <v>18</v>
      </c>
      <c r="M10" s="34" t="s">
        <v>12</v>
      </c>
      <c r="N10" s="34" t="s">
        <v>12</v>
      </c>
    </row>
    <row r="11" spans="1:14" x14ac:dyDescent="0.2">
      <c r="A11" s="7"/>
      <c r="B11" s="7"/>
      <c r="C11" s="8"/>
      <c r="D11" s="7"/>
      <c r="E11" s="7" t="s">
        <v>8</v>
      </c>
      <c r="F11" s="7" t="s">
        <v>9</v>
      </c>
      <c r="G11" s="8"/>
      <c r="H11" s="8"/>
      <c r="I11" s="7"/>
      <c r="J11" s="7"/>
      <c r="K11" s="21" t="s">
        <v>9</v>
      </c>
      <c r="L11" s="21" t="s">
        <v>8</v>
      </c>
      <c r="M11" s="16" t="s">
        <v>9</v>
      </c>
      <c r="N11" s="16" t="s">
        <v>8</v>
      </c>
    </row>
    <row r="12" spans="1:14" x14ac:dyDescent="0.2">
      <c r="A12" s="9" t="s">
        <v>1</v>
      </c>
      <c r="B12" s="10">
        <v>680</v>
      </c>
      <c r="C12" s="11"/>
      <c r="D12" s="10">
        <v>0.15</v>
      </c>
      <c r="E12" s="10">
        <f t="shared" ref="E12:F14" si="0">E5</f>
        <v>0.03</v>
      </c>
      <c r="F12" s="10">
        <f t="shared" si="0"/>
        <v>0.05</v>
      </c>
      <c r="G12" s="4"/>
      <c r="H12" s="4"/>
      <c r="I12" s="3">
        <f>I5</f>
        <v>287.91999999999996</v>
      </c>
      <c r="J12" s="3">
        <f>IF(H12-I12&gt;50,H12-I12,50)</f>
        <v>50</v>
      </c>
      <c r="K12" s="22" t="e">
        <f>(B12*C12/(D12-F12))^0.5*(1/($G$12*$J$12))^(1/6)</f>
        <v>#DIV/0!</v>
      </c>
      <c r="L12" s="22" t="e">
        <f>(B12*C12/(D12-E12))^0.5*(1/($G$12*$J$12))^(1/6)</f>
        <v>#DIV/0!</v>
      </c>
      <c r="M12" s="39" t="e">
        <f>MAX(K12:K14)</f>
        <v>#DIV/0!</v>
      </c>
      <c r="N12" s="39" t="e">
        <f>MAX(L12:L14)</f>
        <v>#DIV/0!</v>
      </c>
    </row>
    <row r="13" spans="1:14" x14ac:dyDescent="0.2">
      <c r="A13" s="12" t="s">
        <v>3</v>
      </c>
      <c r="B13" s="13">
        <v>340</v>
      </c>
      <c r="C13" s="14"/>
      <c r="D13" s="13">
        <v>0.14000000000000001</v>
      </c>
      <c r="E13" s="13">
        <f t="shared" si="0"/>
        <v>0.02</v>
      </c>
      <c r="F13" s="13">
        <f t="shared" si="0"/>
        <v>0.04</v>
      </c>
      <c r="K13" s="23" t="e">
        <f>(B13*C13/(D13-F13))^0.5*(1/($G$12*$J$12))^(1/6)</f>
        <v>#DIV/0!</v>
      </c>
      <c r="L13" s="23" t="e">
        <f>(B13*C13/(D13-E13))^0.5*(1/($G$12*$J$12))^(1/6)</f>
        <v>#DIV/0!</v>
      </c>
    </row>
    <row r="14" spans="1:14" x14ac:dyDescent="0.2">
      <c r="A14" s="15" t="s">
        <v>2</v>
      </c>
      <c r="B14" s="7">
        <v>340</v>
      </c>
      <c r="C14" s="8"/>
      <c r="D14" s="7">
        <v>0.1</v>
      </c>
      <c r="E14" s="7">
        <f t="shared" si="0"/>
        <v>1.4999999999999999E-2</v>
      </c>
      <c r="F14" s="7">
        <f t="shared" si="0"/>
        <v>0.03</v>
      </c>
      <c r="K14" s="24" t="e">
        <f>(B14*C14/(D14-F14))^0.5*(1/($G$12*$J$12))^(1/6)</f>
        <v>#DIV/0!</v>
      </c>
      <c r="L14" s="24" t="e">
        <f>(B14*C14/(D14-E14))^0.5*(1/($G$12*$J$12))^(1/6)</f>
        <v>#DIV/0!</v>
      </c>
    </row>
    <row r="17" spans="1:14" x14ac:dyDescent="0.2">
      <c r="B17" s="19" t="s">
        <v>19</v>
      </c>
      <c r="E17" s="43" t="s">
        <v>38</v>
      </c>
      <c r="F17" t="s">
        <v>9</v>
      </c>
      <c r="G17" t="s">
        <v>8</v>
      </c>
    </row>
    <row r="18" spans="1:14" x14ac:dyDescent="0.2">
      <c r="B18" s="2" t="s">
        <v>20</v>
      </c>
      <c r="C18" s="42" t="s">
        <v>37</v>
      </c>
      <c r="E18" t="s">
        <v>21</v>
      </c>
      <c r="F18" t="str">
        <f>IF($C$19=0,IF(M5+M12+10&gt;$B$19,"SIM","NÃO"),IF(M5+$C$19+10&gt;$B$19,"SIM","NÃO"))</f>
        <v>SIM</v>
      </c>
      <c r="G18" t="str">
        <f>IF($C$19=0,IF(N5+N12+10&gt;$B$19,"SIM","NÃO"),IF(N5+$C$19+10&gt;$B$19,"SIM","NÃO"))</f>
        <v>SIM</v>
      </c>
    </row>
    <row r="19" spans="1:14" x14ac:dyDescent="0.2">
      <c r="B19" s="2">
        <v>0</v>
      </c>
      <c r="C19" s="42">
        <v>45</v>
      </c>
      <c r="E19" t="s">
        <v>22</v>
      </c>
      <c r="F19" t="str">
        <f>IF($C$19=0,IF(M5&gt;(M12/2),"SIM","NÃO"),IF(M5&gt;($C$19/2),"SIM","NÃO"))</f>
        <v>NÃO</v>
      </c>
      <c r="G19" t="str">
        <f>IF($C$19=0,IF(N5&gt;(N12/2),"SIM","NÃO"),IF(N5&gt;($C$19/2),"SIM","NÃO"))</f>
        <v>NÃO</v>
      </c>
    </row>
    <row r="20" spans="1:14" x14ac:dyDescent="0.2">
      <c r="E20" t="s">
        <v>23</v>
      </c>
      <c r="F20" t="str">
        <f>IF($C$19=0,IF(M12&gt;(M5/2),"SIM","NÃO"),IF($C$19&gt;(M5/2),"SIM","NÃO"))</f>
        <v>SIM</v>
      </c>
      <c r="G20" t="str">
        <f>IF($C$19=0,IF(N12&gt;(N5/2),"SIM","NÃO"),IF($C$19&gt;(N5/2),"SIM","NÃO"))</f>
        <v>SIM</v>
      </c>
    </row>
    <row r="22" spans="1:14" x14ac:dyDescent="0.2">
      <c r="A22" s="40" t="s">
        <v>24</v>
      </c>
      <c r="B22" s="18"/>
    </row>
    <row r="23" spans="1:14" x14ac:dyDescent="0.2">
      <c r="A23" s="5" t="s">
        <v>0</v>
      </c>
      <c r="B23" s="5" t="s">
        <v>4</v>
      </c>
      <c r="C23" s="5" t="s">
        <v>5</v>
      </c>
      <c r="D23" s="5" t="s">
        <v>6</v>
      </c>
      <c r="E23" s="49" t="s">
        <v>7</v>
      </c>
      <c r="F23" s="50"/>
      <c r="G23" s="5" t="s">
        <v>10</v>
      </c>
      <c r="H23" s="5" t="s">
        <v>15</v>
      </c>
      <c r="I23" s="5" t="s">
        <v>16</v>
      </c>
      <c r="J23" s="5" t="s">
        <v>11</v>
      </c>
      <c r="K23" s="33" t="s">
        <v>18</v>
      </c>
      <c r="L23" s="33" t="s">
        <v>18</v>
      </c>
      <c r="M23" s="34" t="s">
        <v>12</v>
      </c>
      <c r="N23" s="34" t="s">
        <v>12</v>
      </c>
    </row>
    <row r="24" spans="1:14" x14ac:dyDescent="0.2">
      <c r="A24" s="7"/>
      <c r="B24" s="7"/>
      <c r="C24" s="7"/>
      <c r="D24" s="7"/>
      <c r="E24" s="7" t="s">
        <v>8</v>
      </c>
      <c r="F24" s="7" t="s">
        <v>9</v>
      </c>
      <c r="G24" s="7"/>
      <c r="H24" s="7"/>
      <c r="I24" s="7"/>
      <c r="J24" s="7"/>
      <c r="K24" s="21" t="s">
        <v>9</v>
      </c>
      <c r="L24" s="21" t="s">
        <v>8</v>
      </c>
      <c r="M24" s="16" t="s">
        <v>9</v>
      </c>
      <c r="N24" s="16" t="s">
        <v>8</v>
      </c>
    </row>
    <row r="25" spans="1:14" x14ac:dyDescent="0.2">
      <c r="A25" s="9" t="s">
        <v>1</v>
      </c>
      <c r="B25" s="10">
        <v>680</v>
      </c>
      <c r="C25" s="10">
        <f>IF(C12=0,0,C5+C12)</f>
        <v>0</v>
      </c>
      <c r="D25" s="10">
        <v>0.15</v>
      </c>
      <c r="E25" s="10">
        <f t="shared" ref="E25:F27" si="1">E12</f>
        <v>0.03</v>
      </c>
      <c r="F25" s="10">
        <f t="shared" si="1"/>
        <v>0.05</v>
      </c>
      <c r="G25" s="3">
        <f>$G$5+$G$12</f>
        <v>36889</v>
      </c>
      <c r="H25" s="3">
        <f>H5</f>
        <v>393.15</v>
      </c>
      <c r="I25" s="3">
        <f>I5</f>
        <v>287.91999999999996</v>
      </c>
      <c r="J25" s="3">
        <f>IF(H25-I25&gt;50,H25-I25,50)</f>
        <v>105.23000000000002</v>
      </c>
      <c r="K25" s="22">
        <f>(B25*C25/(D25-F25))^0.5*(1/($G$25*$J$25))^(1/6)</f>
        <v>0</v>
      </c>
      <c r="L25" s="22">
        <f>(B25*C25/(D25-E25))^0.5*(1/($G$25*$J$25))^(1/6)</f>
        <v>0</v>
      </c>
      <c r="M25" s="39">
        <f>MAX(K25:K27)</f>
        <v>0</v>
      </c>
      <c r="N25" s="39">
        <f>MAX(L25:L27)</f>
        <v>0</v>
      </c>
    </row>
    <row r="26" spans="1:14" x14ac:dyDescent="0.2">
      <c r="A26" s="12" t="s">
        <v>3</v>
      </c>
      <c r="B26" s="13">
        <v>340</v>
      </c>
      <c r="C26" s="13">
        <f>IF(C13=0,0,C6+C13)</f>
        <v>0</v>
      </c>
      <c r="D26" s="13">
        <v>0.14000000000000001</v>
      </c>
      <c r="E26" s="13">
        <f t="shared" si="1"/>
        <v>0.02</v>
      </c>
      <c r="F26" s="13">
        <f t="shared" si="1"/>
        <v>0.04</v>
      </c>
      <c r="K26" s="23">
        <f>(B26*C26/(D26-F26))^0.5*(1/($G$25*$J$25))^(1/6)</f>
        <v>0</v>
      </c>
      <c r="L26" s="23">
        <f>(B26*C26/(D26-E26))^0.5*(1/($G$25*$J$25))^(1/6)</f>
        <v>0</v>
      </c>
    </row>
    <row r="27" spans="1:14" x14ac:dyDescent="0.2">
      <c r="A27" s="15" t="s">
        <v>2</v>
      </c>
      <c r="B27" s="7">
        <v>340</v>
      </c>
      <c r="C27" s="7">
        <f>IF(C14=0,0,C7+C14)</f>
        <v>0</v>
      </c>
      <c r="D27" s="7">
        <v>0.1</v>
      </c>
      <c r="E27" s="7">
        <f t="shared" si="1"/>
        <v>1.4999999999999999E-2</v>
      </c>
      <c r="F27" s="7">
        <f t="shared" si="1"/>
        <v>0.03</v>
      </c>
      <c r="K27" s="24">
        <f>(B27*C27/(D27-F27))^0.5*(1/($G$25*$J$25))^(1/6)</f>
        <v>0</v>
      </c>
      <c r="L27" s="24">
        <f>(B27*C27/(D27-E27))^0.5*(1/($G$25*$J$25))^(1/6)</f>
        <v>0</v>
      </c>
    </row>
    <row r="31" spans="1:14" x14ac:dyDescent="0.2">
      <c r="B31" s="34" t="s">
        <v>12</v>
      </c>
      <c r="C31" s="34" t="s">
        <v>39</v>
      </c>
    </row>
    <row r="32" spans="1:14" x14ac:dyDescent="0.2">
      <c r="B32" s="34"/>
      <c r="C32" s="34"/>
    </row>
  </sheetData>
  <mergeCells count="3">
    <mergeCell ref="E3:F3"/>
    <mergeCell ref="E10:F10"/>
    <mergeCell ref="E23:F23"/>
  </mergeCells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3"/>
  <sheetViews>
    <sheetView workbookViewId="0">
      <selection activeCell="A17" sqref="A17"/>
    </sheetView>
  </sheetViews>
  <sheetFormatPr defaultRowHeight="12.75" x14ac:dyDescent="0.2"/>
  <cols>
    <col min="1" max="1" width="18.85546875" customWidth="1"/>
    <col min="4" max="4" width="13.5703125" customWidth="1"/>
    <col min="5" max="5" width="10.5703125" customWidth="1"/>
  </cols>
  <sheetData>
    <row r="3" spans="1:6" x14ac:dyDescent="0.2">
      <c r="B3" s="19" t="s">
        <v>25</v>
      </c>
    </row>
    <row r="5" spans="1:6" x14ac:dyDescent="0.2">
      <c r="A5" s="2" t="s">
        <v>26</v>
      </c>
      <c r="B5" s="1" t="s">
        <v>27</v>
      </c>
      <c r="C5" s="2">
        <v>27</v>
      </c>
      <c r="E5" t="s">
        <v>21</v>
      </c>
      <c r="F5" t="str">
        <f>IF(NOT(C5&lt;C6/5),"SIM","NÃO")</f>
        <v>SIM</v>
      </c>
    </row>
    <row r="6" spans="1:6" x14ac:dyDescent="0.2">
      <c r="A6" s="2" t="s">
        <v>28</v>
      </c>
      <c r="B6" s="1" t="s">
        <v>29</v>
      </c>
      <c r="C6" s="2">
        <v>29</v>
      </c>
      <c r="E6" t="s">
        <v>22</v>
      </c>
      <c r="F6" t="str">
        <f>IF(NOT(C7&lt;(1+14*C6/300)),"SIM","NÃO")</f>
        <v>SIM</v>
      </c>
    </row>
    <row r="7" spans="1:6" x14ac:dyDescent="0.2">
      <c r="A7" s="2" t="s">
        <v>30</v>
      </c>
      <c r="B7" s="1" t="s">
        <v>31</v>
      </c>
      <c r="C7" s="2">
        <v>58</v>
      </c>
    </row>
    <row r="10" spans="1:6" x14ac:dyDescent="0.2">
      <c r="C10" s="27" t="s">
        <v>32</v>
      </c>
      <c r="D10" s="72">
        <f>IF(F5="SIM",IF(F5=F6,C5+3-2*C6/(5*C5),"não aplicável"),"não aplicável")</f>
        <v>29.57037037037037</v>
      </c>
    </row>
    <row r="12" spans="1:6" x14ac:dyDescent="0.2">
      <c r="A12" s="19" t="s">
        <v>41</v>
      </c>
    </row>
    <row r="13" spans="1:6" x14ac:dyDescent="0.2">
      <c r="A13" s="53" t="s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4</vt:i4>
      </vt:variant>
    </vt:vector>
  </HeadingPairs>
  <TitlesOfParts>
    <vt:vector size="4" baseType="lpstr">
      <vt:lpstr>Resumo_dados projeto</vt:lpstr>
      <vt:lpstr>Resumo_dados atuais</vt:lpstr>
      <vt:lpstr>Dependência chaminés</vt:lpstr>
      <vt:lpstr>Dependência obstáculos_projeto</vt:lpstr>
    </vt:vector>
  </TitlesOfParts>
  <Company>Governo Regional dos Açores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DACAA</dc:creator>
  <cp:lastModifiedBy>Beatriz Azevedo</cp:lastModifiedBy>
  <dcterms:created xsi:type="dcterms:W3CDTF">2007-06-13T09:42:20Z</dcterms:created>
  <dcterms:modified xsi:type="dcterms:W3CDTF">2024-10-10T15:16:13Z</dcterms:modified>
</cp:coreProperties>
</file>